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tpoffice-my.sharepoint.com/personal/jskim12_btpoffice_onmicrosoft_com/Documents/업무/2026 사업/★기업지원단/1.선도기업/6.모집공고/전략산업 선도기업_첨부서식/"/>
    </mc:Choice>
  </mc:AlternateContent>
  <xr:revisionPtr revIDLastSave="13" documentId="8_{45B6FE5B-84D4-44C0-B02D-482B3058E034}" xr6:coauthVersionLast="47" xr6:coauthVersionMax="47" xr10:uidLastSave="{40DAE43E-0CED-4186-BA38-F3A1B8B8CC83}"/>
  <bookViews>
    <workbookView xWindow="-120" yWindow="-120" windowWidth="29040" windowHeight="15720" xr2:uid="{D2C5B880-02B0-4722-BF3E-F272F6AC0E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L7" i="1" l="1"/>
  <c r="CM7" i="1"/>
  <c r="CN7" i="1"/>
  <c r="CO7" i="1"/>
  <c r="CW7" i="1"/>
  <c r="CX7" i="1" s="1"/>
  <c r="CU7" i="1"/>
  <c r="CV7" i="1" s="1"/>
  <c r="CK7" i="1"/>
  <c r="CS7" i="1"/>
  <c r="CQ7" i="1"/>
  <c r="CR7" i="1" s="1"/>
  <c r="CP7" i="1" l="1"/>
  <c r="CT7" i="1"/>
</calcChain>
</file>

<file path=xl/sharedStrings.xml><?xml version="1.0" encoding="utf-8"?>
<sst xmlns="http://schemas.openxmlformats.org/spreadsheetml/2006/main" count="136" uniqueCount="116">
  <si>
    <t>2026 부산 전략산업 선도기업 기업현황</t>
    <phoneticPr fontId="1" type="noConversion"/>
  </si>
  <si>
    <t>정규직(명)</t>
    <phoneticPr fontId="1" type="noConversion"/>
  </si>
  <si>
    <t>비정규직(명)</t>
    <phoneticPr fontId="1" type="noConversion"/>
  </si>
  <si>
    <t>청년(명)</t>
    <phoneticPr fontId="1" type="noConversion"/>
  </si>
  <si>
    <t>장년(명)</t>
    <phoneticPr fontId="1" type="noConversion"/>
  </si>
  <si>
    <t>상시종업원수
(단위: 명)</t>
    <phoneticPr fontId="1" type="noConversion"/>
  </si>
  <si>
    <t>고용형태
(단위: 명)</t>
    <phoneticPr fontId="1" type="noConversion"/>
  </si>
  <si>
    <t>청년고용
(단위: 명)</t>
    <phoneticPr fontId="1" type="noConversion"/>
  </si>
  <si>
    <t>연구개발인력
(단위: 명)</t>
    <phoneticPr fontId="1" type="noConversion"/>
  </si>
  <si>
    <t>인력현황</t>
    <phoneticPr fontId="1" type="noConversion"/>
  </si>
  <si>
    <t>마케팅인력
(단위: 명)
※해외마케팅
인력포함</t>
    <phoneticPr fontId="1" type="noConversion"/>
  </si>
  <si>
    <t>해외마케팅인력
(단위: 명)</t>
    <phoneticPr fontId="1" type="noConversion"/>
  </si>
  <si>
    <t>유동자산
(단위: 원)</t>
    <phoneticPr fontId="1" type="noConversion"/>
  </si>
  <si>
    <t>유형자산
(단위: 원)</t>
    <phoneticPr fontId="1" type="noConversion"/>
  </si>
  <si>
    <t>자산총계
(단위: 원)</t>
    <phoneticPr fontId="1" type="noConversion"/>
  </si>
  <si>
    <t>유동부채
(단위: 원)</t>
    <phoneticPr fontId="1" type="noConversion"/>
  </si>
  <si>
    <t>자본금
(단위: 원)</t>
    <phoneticPr fontId="1" type="noConversion"/>
  </si>
  <si>
    <t>자본총계
(단위: 원)</t>
    <phoneticPr fontId="1" type="noConversion"/>
  </si>
  <si>
    <t>부채총계
(단위: 원)</t>
    <phoneticPr fontId="1" type="noConversion"/>
  </si>
  <si>
    <t>매출액
(단위: 원)</t>
    <phoneticPr fontId="1" type="noConversion"/>
  </si>
  <si>
    <t>당기순이익
(단위: 원)</t>
    <phoneticPr fontId="1" type="noConversion"/>
  </si>
  <si>
    <t>영업이익
(단위: 원)</t>
    <phoneticPr fontId="1" type="noConversion"/>
  </si>
  <si>
    <t>직수출금액
(단위: 원)
※한국무역협회 
증빙서류 금액</t>
    <phoneticPr fontId="1" type="noConversion"/>
  </si>
  <si>
    <t>기타수출금액
(단위: 원)</t>
    <phoneticPr fontId="1" type="noConversion"/>
  </si>
  <si>
    <t>‘재무상태표  무형자산’의 
개발비 중 당기말 개발비
(단위: 원)</t>
    <phoneticPr fontId="1" type="noConversion"/>
  </si>
  <si>
    <t>.‘재무상태표  무형자산’의 
개발비 중 전기말 개발비
(단위: 원)</t>
    <phoneticPr fontId="1" type="noConversion"/>
  </si>
  <si>
    <t>‘손익계산서’의 연구비, 
경상개발비 또는 
(경상)연구개발비
(단위: 원)</t>
    <phoneticPr fontId="1" type="noConversion"/>
  </si>
  <si>
    <t>손익계산서’의 판매비와 관리비 
 중 무형자산상각비
(단위: 원)</t>
    <phoneticPr fontId="1" type="noConversion"/>
  </si>
  <si>
    <t>‘제조원가명세서’의 연구비, 경상개발비 또는 
(경상)연구개발비
(단위: 원)</t>
    <phoneticPr fontId="1" type="noConversion"/>
  </si>
  <si>
    <t>‘기타원가명세서’의 연구비,
경상개발비 또는
(경상)연구개발비
(단위: 원)</t>
    <phoneticPr fontId="1" type="noConversion"/>
  </si>
  <si>
    <t>기타인증
(단위: 건)</t>
    <phoneticPr fontId="1" type="noConversion"/>
  </si>
  <si>
    <t>재무현황</t>
    <phoneticPr fontId="1" type="noConversion"/>
  </si>
  <si>
    <t>수출현황</t>
    <phoneticPr fontId="1" type="noConversion"/>
  </si>
  <si>
    <t>R&amp;D투자 현황</t>
    <phoneticPr fontId="1" type="noConversion"/>
  </si>
  <si>
    <t>기술혁신 현황</t>
    <phoneticPr fontId="1" type="noConversion"/>
  </si>
  <si>
    <t>작성요령</t>
    <phoneticPr fontId="1" type="noConversion"/>
  </si>
  <si>
    <t>환율</t>
    <phoneticPr fontId="1" type="noConversion"/>
  </si>
  <si>
    <t> 국외</t>
  </si>
  <si>
    <t>CE, RoHS, UL, FCC, FDA, GOST, CCC, PSE, JATE, VCCI, TELEC, S-MARK 등</t>
  </si>
  <si>
    <t> 국내</t>
  </si>
  <si>
    <t> NET, NPT, WC300, ATC, 글로벌강소기업(Pre-WC, 지역강소기업)</t>
  </si>
  <si>
    <t> ISO</t>
  </si>
  <si>
    <t>ISO9001, ISO14001, ISO22000, TS16949, TL9000, OHSAS18000 등</t>
  </si>
  <si>
    <t>경영인증</t>
  </si>
  <si>
    <t xml:space="preserve">벤처, 이노비즈, 메인비즈, AS, EM, 기타 의료, 
관광 관련 인증, 향토기업, 고용우수기업 등 </t>
    <phoneticPr fontId="1" type="noConversion"/>
  </si>
  <si>
    <t>제품인증</t>
    <phoneticPr fontId="1" type="noConversion"/>
  </si>
  <si>
    <t>대기업 관련인증</t>
    <phoneticPr fontId="1" type="noConversion"/>
  </si>
  <si>
    <t>자동차(SQ 등), 조선 등 대기업 품질인증 등</t>
  </si>
  <si>
    <t>KC, EK, K마크, 환경마크, 고효율에너지, KS, Q마크, GD, 조달청우수제품, GQ, GR, 검마크, IR52, KFDA, E-Standby, EMC, 기타 정부관련기관 인증</t>
    <phoneticPr fontId="1" type="noConversion"/>
  </si>
  <si>
    <t>※ 연구개발비 개념</t>
  </si>
  <si>
    <t> ㅇ 기업회계기준서(K-IFRS 및 일반기업회계기준)에 따라 계산된 금액</t>
  </si>
  <si>
    <t>재무제표</t>
  </si>
  <si>
    <t>계정과목</t>
  </si>
  <si>
    <t>연구개발비 해당금액</t>
  </si>
  <si>
    <t>비고</t>
  </si>
  <si>
    <t>①재무상태표</t>
  </si>
  <si>
    <t>무형자산의 개발비</t>
  </si>
  <si>
    <t>당해 연도 개발비 총 증가금액 
(=당기말 개발비-전기말 개발비+개발비상각비)</t>
    <phoneticPr fontId="1" type="noConversion"/>
  </si>
  <si>
    <t>고정자산 취득가액 중 당해연도 감가상각비를 제외한 금액 등 기업회계기준서에서 인정하는 금액 이외의 금액은 제외</t>
    <phoneticPr fontId="1" type="noConversion"/>
  </si>
  <si>
    <t>②포괄손익계산서</t>
  </si>
  <si>
    <t>판매비와관리비의 연구비, 경상개발비 
또는 (경상)연구개발비</t>
    <phoneticPr fontId="1" type="noConversion"/>
  </si>
  <si>
    <t>당해연도 손익계산서 금액</t>
    <phoneticPr fontId="1" type="noConversion"/>
  </si>
  <si>
    <t>상동</t>
  </si>
  <si>
    <t>③제조원가명세서</t>
  </si>
  <si>
    <t>제조경비의 연구비, 경상개발비 또는 (경상)연구개발비</t>
  </si>
  <si>
    <t>당해연도 제조원가명세서의 금액</t>
    <phoneticPr fontId="1" type="noConversion"/>
  </si>
  <si>
    <t>④기타원가명세서</t>
  </si>
  <si>
    <t>연구비, 경상개발비 또는 (경상)연구개발비</t>
  </si>
  <si>
    <t>당해연도 기타원가명세서의 금액</t>
    <phoneticPr fontId="1" type="noConversion"/>
  </si>
  <si>
    <t>※ 해당연도의 연구개발비에서 제외되는 금액의 예시</t>
  </si>
  <si>
    <t>  - 연구개발용 고정자산 취득가액 중 당해 연도 감가상각비 이외의 금액(즉, 연구개발용 고정자산의 취득가액 전액이 취득연도의 연구개발비로 인정되지 아니함)</t>
  </si>
  <si>
    <t>  - 연구개발비 중 국고보조금에 해당하는 금액</t>
  </si>
  <si>
    <t>  - 해당연도 이외의 기간에 해당하는 연구개발비</t>
  </si>
  <si>
    <t>  - 기타 기업회계기준서에 규정하는 연구개발비 이외의 금액</t>
  </si>
  <si>
    <t>기업명</t>
    <phoneticPr fontId="1" type="noConversion"/>
  </si>
  <si>
    <t>작성요령</t>
    <phoneticPr fontId="1" type="noConversion"/>
  </si>
  <si>
    <t>작성방법</t>
    <phoneticPr fontId="1" type="noConversion"/>
  </si>
  <si>
    <t>매출액400억 이상
(서비스업 20억 이상)</t>
    <phoneticPr fontId="1" type="noConversion"/>
  </si>
  <si>
    <t>비서비스업</t>
    <phoneticPr fontId="1" type="noConversion"/>
  </si>
  <si>
    <t>서비스업</t>
    <phoneticPr fontId="1" type="noConversion"/>
  </si>
  <si>
    <t>성장지표</t>
    <phoneticPr fontId="1" type="noConversion"/>
  </si>
  <si>
    <t>고용지표</t>
    <phoneticPr fontId="1" type="noConversion"/>
  </si>
  <si>
    <t xml:space="preserve">최근 3년간 연평균 고용 증가율 5% 이상 </t>
    <phoneticPr fontId="1" type="noConversion"/>
  </si>
  <si>
    <t>상시근로자 中 정규직 비중 70% 이상</t>
    <phoneticPr fontId="1" type="noConversion"/>
  </si>
  <si>
    <t>상시근로자 中 청년 비중 30% 이상</t>
    <phoneticPr fontId="1" type="noConversion"/>
  </si>
  <si>
    <t>전년도 매출액 대비 직ㆍ간접 수출 10% 이상</t>
  </si>
  <si>
    <t>매출액 기준</t>
    <phoneticPr fontId="1" type="noConversion"/>
  </si>
  <si>
    <t>기업개요</t>
    <phoneticPr fontId="1" type="noConversion"/>
  </si>
  <si>
    <t>서비스업여부</t>
    <phoneticPr fontId="1" type="noConversion"/>
  </si>
  <si>
    <t>사업자등록증 업종·업태에 서비스업 포함시 서비스업 인정, 불포함시 서비스업 영위기업임을 증명하여야함.</t>
    <phoneticPr fontId="1" type="noConversion"/>
  </si>
  <si>
    <t>지식재산권 출원
(단위: 건)</t>
    <phoneticPr fontId="1" type="noConversion"/>
  </si>
  <si>
    <t>지식재산권 등록
(단위: 건)</t>
    <phoneticPr fontId="1" type="noConversion"/>
  </si>
  <si>
    <t>신용등급</t>
    <phoneticPr fontId="1" type="noConversion"/>
  </si>
  <si>
    <t>신용평가기관</t>
    <phoneticPr fontId="1" type="noConversion"/>
  </si>
  <si>
    <t>드롭박스에서
선택</t>
    <phoneticPr fontId="1" type="noConversion"/>
  </si>
  <si>
    <t>신용평가 기관명을 기입</t>
    <phoneticPr fontId="1" type="noConversion"/>
  </si>
  <si>
    <t>해당년도 신용평가등급을 기재 (ex&gt;AAA,BBB0,BBB+,CCC- 등)</t>
    <phoneticPr fontId="1" type="noConversion"/>
  </si>
  <si>
    <r>
      <t xml:space="preserve">자격요건 검토 </t>
    </r>
    <r>
      <rPr>
        <b/>
        <sz val="9"/>
        <color rgb="FFFF0000"/>
        <rFont val="맑은 고딕"/>
        <family val="3"/>
        <charset val="129"/>
        <scheme val="minor"/>
      </rPr>
      <t>(여기서부터는 작성하지않으셔도됩니다.)</t>
    </r>
    <phoneticPr fontId="1" type="noConversion"/>
  </si>
  <si>
    <t>마케팅 
전담부서</t>
    <phoneticPr fontId="1" type="noConversion"/>
  </si>
  <si>
    <t>최근 3년간 연평균 매출 증가율 5% 이상</t>
    <phoneticPr fontId="1" type="noConversion"/>
  </si>
  <si>
    <t>최근 3년간 매출액 대비 R&amp;D
투자비율 1% 이상</t>
    <phoneticPr fontId="1" type="noConversion"/>
  </si>
  <si>
    <t>연구개발
전담부서</t>
    <phoneticPr fontId="1" type="noConversion"/>
  </si>
  <si>
    <t>각 년도 12월 귀속분 원천징수이행상황신고서에 명기된 간이세액 인원만 작성</t>
    <phoneticPr fontId="1" type="noConversion"/>
  </si>
  <si>
    <t>원천징수이행상황신고서(직전년도기준)를 통해 기업의 상시근로자수 파악, 값이없을 경우 0으로 작성</t>
    <phoneticPr fontId="1" type="noConversion"/>
  </si>
  <si>
    <t>※ 청년 기준 : 18세이상 39세 이하(고용 및 생활 안정 지원과 관련된 경우에는 15세 이상 18세 미만도 포함), 부산광역시 청년 기본 조례 기준, 값이없을 경우 0으로 작성</t>
    <phoneticPr fontId="1" type="noConversion"/>
  </si>
  <si>
    <t>기업부설연구소 또는 일반연구소, 연구전담조직에 속한 인원만 작성, 값이없을 경우 0으로 작성</t>
    <phoneticPr fontId="1" type="noConversion"/>
  </si>
  <si>
    <t>마케팅전담조직에 속한 인원만 작성, 값이없을 경우 0으로 작성</t>
    <phoneticPr fontId="1" type="noConversion"/>
  </si>
  <si>
    <t>각 년도 재무제표상의 금액만 작성(원단위까지 모두 작성), 값이없을 경우 0으로 작성</t>
    <phoneticPr fontId="1" type="noConversion"/>
  </si>
  <si>
    <t>직수출 실적은 한국무역협회(www.kita.net)의 전산자료에 의하여 확인·증명 (원단위까지 모두 작성), 값이없을 경우 0으로 작성
※ 년도별 수출합계 금액($)을 해당년도 기준환율로 곱하여 원단위로 기재</t>
    <phoneticPr fontId="1" type="noConversion"/>
  </si>
  <si>
    <t>내국신용장, 구매확인서에 의한 수출은 주거래 외국환은행장이 발행한 증명서로 확인 (원단위까지 모두 작성), 값이없을 경우 0으로 작성</t>
    <phoneticPr fontId="1" type="noConversion"/>
  </si>
  <si>
    <t>각 년도 재무상태표, 손익계산서, 제조원가명세서, 기타원가명세서의 금액만 작성(원단위까지 모두 작성), 값이없을 경우 0으로 작성</t>
    <phoneticPr fontId="1" type="noConversion"/>
  </si>
  <si>
    <t>각 해당년도에 취득한 지식재산권의 출원 건만 작성, 값이없을 경우 0으로 작성</t>
    <phoneticPr fontId="1" type="noConversion"/>
  </si>
  <si>
    <t>각 해당년도에 취득한 지식재산권의 등록 건만 작성, 값이없을 경우 0으로 작성</t>
    <phoneticPr fontId="1" type="noConversion"/>
  </si>
  <si>
    <t>각 해당년도에 취득 완료한 인증만 인정, 값이없을 경우 0으로 작성</t>
    <phoneticPr fontId="1" type="noConversion"/>
  </si>
  <si>
    <t>설립일</t>
    <phoneticPr fontId="1" type="noConversion"/>
  </si>
  <si>
    <t>0000-00-00
형태로 작성
(업력 3년 미만 신청불가)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</si>
</sst>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"/>
  </numFmts>
  <fonts count="2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8"/>
      <color rgb="FF00000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4"/>
      <color rgb="FFFF0000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0E06A"/>
        <bgColor indexed="64"/>
      </patternFill>
    </fill>
    <fill>
      <patternFill patternType="solid">
        <fgColor rgb="FFF4F4AA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0" fillId="5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0" fillId="13" borderId="1" xfId="0" applyFill="1" applyBorder="1" applyAlignment="1">
      <alignment horizontal="center" vertical="center"/>
    </xf>
    <xf numFmtId="176" fontId="11" fillId="7" borderId="1" xfId="0" applyNumberFormat="1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176" fontId="11" fillId="7" borderId="4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3" xfId="0" applyBorder="1">
      <alignment vertical="center"/>
    </xf>
    <xf numFmtId="0" fontId="0" fillId="0" borderId="12" xfId="0" applyBorder="1">
      <alignment vertical="center"/>
    </xf>
    <xf numFmtId="0" fontId="0" fillId="0" borderId="11" xfId="0" applyBorder="1">
      <alignment vertical="center"/>
    </xf>
    <xf numFmtId="0" fontId="0" fillId="0" borderId="7" xfId="0" applyBorder="1">
      <alignment vertical="center"/>
    </xf>
    <xf numFmtId="0" fontId="0" fillId="0" borderId="2" xfId="0" applyBorder="1">
      <alignment vertical="center"/>
    </xf>
    <xf numFmtId="0" fontId="0" fillId="0" borderId="10" xfId="0" applyBorder="1">
      <alignment vertical="center"/>
    </xf>
    <xf numFmtId="0" fontId="10" fillId="0" borderId="0" xfId="0" applyFont="1">
      <alignment vertical="center"/>
    </xf>
    <xf numFmtId="0" fontId="4" fillId="14" borderId="1" xfId="0" applyFont="1" applyFill="1" applyBorder="1" applyAlignment="1">
      <alignment horizontal="center" vertical="center"/>
    </xf>
    <xf numFmtId="0" fontId="0" fillId="13" borderId="4" xfId="0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2" fillId="14" borderId="14" xfId="0" applyFont="1" applyFill="1" applyBorder="1" applyAlignment="1">
      <alignment horizontal="center" vertical="center" wrapText="1"/>
    </xf>
    <xf numFmtId="0" fontId="2" fillId="14" borderId="14" xfId="0" applyFont="1" applyFill="1" applyBorder="1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20" fillId="7" borderId="0" xfId="0" applyFont="1" applyFill="1">
      <alignment vertical="center"/>
    </xf>
    <xf numFmtId="0" fontId="18" fillId="0" borderId="0" xfId="0" applyFont="1">
      <alignment vertical="center"/>
    </xf>
    <xf numFmtId="0" fontId="8" fillId="7" borderId="0" xfId="0" applyFont="1" applyFill="1">
      <alignment vertical="center"/>
    </xf>
    <xf numFmtId="0" fontId="16" fillId="0" borderId="1" xfId="0" applyFont="1" applyBorder="1" applyAlignment="1">
      <alignment horizontal="center" vertical="center"/>
    </xf>
    <xf numFmtId="10" fontId="2" fillId="0" borderId="1" xfId="2" applyNumberFormat="1" applyFont="1" applyBorder="1" applyProtection="1">
      <alignment vertical="center"/>
    </xf>
    <xf numFmtId="10" fontId="2" fillId="7" borderId="1" xfId="2" applyNumberFormat="1" applyFont="1" applyFill="1" applyBorder="1" applyAlignment="1" applyProtection="1">
      <alignment vertical="center" wrapText="1"/>
    </xf>
    <xf numFmtId="10" fontId="2" fillId="0" borderId="1" xfId="2" applyNumberFormat="1" applyFont="1" applyBorder="1" applyAlignment="1" applyProtection="1">
      <alignment vertical="center" wrapText="1"/>
    </xf>
    <xf numFmtId="0" fontId="17" fillId="0" borderId="1" xfId="0" applyFont="1" applyBorder="1" applyProtection="1">
      <alignment vertical="center"/>
      <protection locked="0"/>
    </xf>
    <xf numFmtId="14" fontId="17" fillId="0" borderId="1" xfId="0" applyNumberFormat="1" applyFont="1" applyBorder="1" applyProtection="1">
      <alignment vertical="center"/>
      <protection locked="0"/>
    </xf>
    <xf numFmtId="41" fontId="17" fillId="0" borderId="1" xfId="1" applyFont="1" applyBorder="1" applyProtection="1">
      <alignment vertical="center"/>
      <protection locked="0"/>
    </xf>
    <xf numFmtId="0" fontId="14" fillId="14" borderId="13" xfId="0" applyFont="1" applyFill="1" applyBorder="1" applyAlignment="1">
      <alignment horizontal="center" vertical="center" wrapText="1"/>
    </xf>
    <xf numFmtId="0" fontId="14" fillId="14" borderId="14" xfId="0" applyFont="1" applyFill="1" applyBorder="1" applyAlignment="1">
      <alignment horizontal="center" vertical="center" wrapText="1"/>
    </xf>
    <xf numFmtId="0" fontId="4" fillId="14" borderId="4" xfId="0" applyFont="1" applyFill="1" applyBorder="1" applyAlignment="1">
      <alignment horizontal="center" vertical="center"/>
    </xf>
    <xf numFmtId="0" fontId="4" fillId="14" borderId="6" xfId="0" applyFont="1" applyFill="1" applyBorder="1" applyAlignment="1">
      <alignment horizontal="center" vertical="center"/>
    </xf>
    <xf numFmtId="0" fontId="4" fillId="14" borderId="5" xfId="0" applyFont="1" applyFill="1" applyBorder="1" applyAlignment="1">
      <alignment horizontal="center" vertical="center"/>
    </xf>
    <xf numFmtId="0" fontId="20" fillId="15" borderId="1" xfId="0" applyFont="1" applyFill="1" applyBorder="1" applyAlignment="1">
      <alignment horizontal="center" vertical="center"/>
    </xf>
    <xf numFmtId="0" fontId="21" fillId="13" borderId="1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 wrapText="1"/>
    </xf>
    <xf numFmtId="0" fontId="21" fillId="9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 wrapText="1"/>
    </xf>
    <xf numFmtId="0" fontId="14" fillId="14" borderId="1" xfId="0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/>
    </xf>
    <xf numFmtId="0" fontId="15" fillId="14" borderId="1" xfId="0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 vertical="center"/>
    </xf>
    <xf numFmtId="0" fontId="21" fillId="14" borderId="1" xfId="0" applyFont="1" applyFill="1" applyBorder="1" applyAlignment="1">
      <alignment horizontal="center" vertical="center" wrapText="1"/>
    </xf>
    <xf numFmtId="0" fontId="14" fillId="11" borderId="13" xfId="0" applyFont="1" applyFill="1" applyBorder="1" applyAlignment="1">
      <alignment horizontal="center" vertical="center"/>
    </xf>
    <xf numFmtId="0" fontId="14" fillId="11" borderId="14" xfId="0" applyFont="1" applyFill="1" applyBorder="1" applyAlignment="1">
      <alignment horizontal="center" vertical="center"/>
    </xf>
    <xf numFmtId="0" fontId="14" fillId="14" borderId="13" xfId="0" applyFont="1" applyFill="1" applyBorder="1" applyAlignment="1">
      <alignment horizontal="center" vertical="center"/>
    </xf>
    <xf numFmtId="0" fontId="14" fillId="14" borderId="1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4" fillId="14" borderId="1" xfId="0" applyFont="1" applyFill="1" applyBorder="1" applyAlignment="1">
      <alignment horizontal="center" vertical="center"/>
    </xf>
    <xf numFmtId="0" fontId="21" fillId="13" borderId="4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11" fillId="11" borderId="4" xfId="0" applyFont="1" applyFill="1" applyBorder="1" applyAlignment="1">
      <alignment horizontal="center" vertical="center"/>
    </xf>
    <xf numFmtId="0" fontId="11" fillId="11" borderId="6" xfId="0" applyFont="1" applyFill="1" applyBorder="1" applyAlignment="1">
      <alignment horizontal="center" vertical="center"/>
    </xf>
    <xf numFmtId="0" fontId="11" fillId="11" borderId="5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5">
    <cellStyle name="백분율" xfId="2" builtinId="5"/>
    <cellStyle name="쉼표 [0]" xfId="1" builtinId="6"/>
    <cellStyle name="쉼표 [0] 2 2 2 2" xfId="4" xr:uid="{7A4499CA-7634-4A80-B778-2F719338FC38}"/>
    <cellStyle name="쉼표 [0] 4 2 2" xfId="3" xr:uid="{B7CDF866-0C84-429E-BD0F-74418FD568FC}"/>
    <cellStyle name="표준" xfId="0" builtinId="0"/>
  </cellStyles>
  <dxfs count="0"/>
  <tableStyles count="0" defaultTableStyle="TableStyleMedium2" defaultPivotStyle="PivotStyleLight16"/>
  <colors>
    <mruColors>
      <color rgb="FFFF5050"/>
      <color rgb="FFF4F4AA"/>
      <color rgb="FFF6F6DA"/>
      <color rgb="FFF0E0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49A61-216D-4A8A-B066-1E9B2BDEC66A}">
  <dimension ref="A2:CX27"/>
  <sheetViews>
    <sheetView tabSelected="1" topLeftCell="BR1" zoomScale="85" zoomScaleNormal="85" workbookViewId="0">
      <selection activeCell="CR11" sqref="CR11"/>
    </sheetView>
  </sheetViews>
  <sheetFormatPr defaultRowHeight="16.5" x14ac:dyDescent="0.3"/>
  <cols>
    <col min="1" max="4" width="12.625" customWidth="1"/>
    <col min="5" max="7" width="6" customWidth="1"/>
    <col min="8" max="9" width="12.625" customWidth="1"/>
    <col min="10" max="12" width="5.875" bestFit="1" customWidth="1"/>
    <col min="13" max="13" width="10.25" bestFit="1" customWidth="1"/>
    <col min="14" max="14" width="12.375" bestFit="1" customWidth="1"/>
    <col min="15" max="16" width="8.375" bestFit="1" customWidth="1"/>
    <col min="17" max="25" width="5.875" bestFit="1" customWidth="1"/>
    <col min="26" max="27" width="11.625" bestFit="1" customWidth="1"/>
    <col min="28" max="35" width="12.875" bestFit="1" customWidth="1"/>
    <col min="36" max="40" width="11.625" bestFit="1" customWidth="1"/>
    <col min="41" max="49" width="12.875" bestFit="1" customWidth="1"/>
    <col min="50" max="52" width="10.625" bestFit="1" customWidth="1"/>
    <col min="53" max="55" width="11.625" bestFit="1" customWidth="1"/>
    <col min="56" max="61" width="6.625" bestFit="1" customWidth="1"/>
    <col min="62" max="79" width="9.625" customWidth="1"/>
    <col min="80" max="88" width="8.75" customWidth="1"/>
    <col min="89" max="89" width="11.25" bestFit="1" customWidth="1"/>
    <col min="90" max="90" width="9.25" bestFit="1" customWidth="1"/>
    <col min="91" max="91" width="6.75" bestFit="1" customWidth="1"/>
    <col min="92" max="92" width="3.5" bestFit="1" customWidth="1"/>
    <col min="93" max="93" width="7.75" bestFit="1" customWidth="1"/>
    <col min="94" max="94" width="3.5" bestFit="1" customWidth="1"/>
    <col min="95" max="95" width="6.75" bestFit="1" customWidth="1"/>
    <col min="96" max="96" width="3.5" bestFit="1" customWidth="1"/>
    <col min="97" max="97" width="7.75" bestFit="1" customWidth="1"/>
    <col min="98" max="98" width="3.75" bestFit="1" customWidth="1"/>
    <col min="99" max="99" width="10.875" bestFit="1" customWidth="1"/>
    <col min="100" max="100" width="3.75" bestFit="1" customWidth="1"/>
    <col min="101" max="101" width="9.875" bestFit="1" customWidth="1"/>
    <col min="102" max="102" width="3.75" bestFit="1" customWidth="1"/>
  </cols>
  <sheetData>
    <row r="2" spans="1:102" ht="26.25" x14ac:dyDescent="0.3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33"/>
      <c r="O2" s="34"/>
      <c r="R2" s="32"/>
      <c r="S2" s="32"/>
    </row>
    <row r="3" spans="1:102" x14ac:dyDescent="0.3">
      <c r="CK3" s="60" t="s">
        <v>97</v>
      </c>
      <c r="CL3" s="60"/>
      <c r="CM3" s="60"/>
      <c r="CN3" s="60"/>
      <c r="CO3" s="60"/>
      <c r="CP3" s="60"/>
      <c r="CQ3" s="60"/>
      <c r="CR3" s="60"/>
      <c r="CS3" s="60"/>
      <c r="CT3" s="60"/>
      <c r="CU3" s="60"/>
      <c r="CV3" s="60"/>
      <c r="CW3" s="60"/>
      <c r="CX3" s="60"/>
    </row>
    <row r="4" spans="1:102" x14ac:dyDescent="0.3">
      <c r="A4" s="45" t="s">
        <v>87</v>
      </c>
      <c r="B4" s="46"/>
      <c r="C4" s="46"/>
      <c r="D4" s="46"/>
      <c r="E4" s="46"/>
      <c r="F4" s="46"/>
      <c r="G4" s="46"/>
      <c r="H4" s="46"/>
      <c r="I4" s="47"/>
      <c r="J4" s="57" t="s">
        <v>9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4" t="s">
        <v>31</v>
      </c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5" t="s">
        <v>32</v>
      </c>
      <c r="BE4" s="55"/>
      <c r="BF4" s="55"/>
      <c r="BG4" s="55"/>
      <c r="BH4" s="55"/>
      <c r="BI4" s="55"/>
      <c r="BJ4" s="56" t="s">
        <v>33</v>
      </c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0" t="s">
        <v>34</v>
      </c>
      <c r="CC4" s="51"/>
      <c r="CD4" s="51"/>
      <c r="CE4" s="51"/>
      <c r="CF4" s="51"/>
      <c r="CG4" s="51"/>
      <c r="CH4" s="51"/>
      <c r="CI4" s="51"/>
      <c r="CJ4" s="51"/>
      <c r="CK4" s="59" t="s">
        <v>86</v>
      </c>
      <c r="CL4" s="59"/>
      <c r="CM4" s="59" t="s">
        <v>80</v>
      </c>
      <c r="CN4" s="59"/>
      <c r="CO4" s="59"/>
      <c r="CP4" s="59"/>
      <c r="CQ4" s="59"/>
      <c r="CR4" s="59"/>
      <c r="CS4" s="59" t="s">
        <v>81</v>
      </c>
      <c r="CT4" s="59"/>
      <c r="CU4" s="59"/>
      <c r="CV4" s="59"/>
      <c r="CW4" s="59"/>
      <c r="CX4" s="59"/>
    </row>
    <row r="5" spans="1:102" s="35" customFormat="1" ht="66.75" customHeight="1" x14ac:dyDescent="0.3">
      <c r="A5" s="65" t="s">
        <v>74</v>
      </c>
      <c r="B5" s="65" t="s">
        <v>88</v>
      </c>
      <c r="C5" s="43" t="s">
        <v>114</v>
      </c>
      <c r="D5" s="43" t="s">
        <v>93</v>
      </c>
      <c r="E5" s="70" t="s">
        <v>92</v>
      </c>
      <c r="F5" s="70"/>
      <c r="G5" s="70"/>
      <c r="H5" s="43" t="s">
        <v>101</v>
      </c>
      <c r="I5" s="43" t="s">
        <v>98</v>
      </c>
      <c r="J5" s="53" t="s">
        <v>5</v>
      </c>
      <c r="K5" s="53"/>
      <c r="L5" s="53"/>
      <c r="M5" s="53" t="s">
        <v>6</v>
      </c>
      <c r="N5" s="53"/>
      <c r="O5" s="53" t="s">
        <v>7</v>
      </c>
      <c r="P5" s="53"/>
      <c r="Q5" s="53" t="s">
        <v>8</v>
      </c>
      <c r="R5" s="53"/>
      <c r="S5" s="53"/>
      <c r="T5" s="53" t="s">
        <v>10</v>
      </c>
      <c r="U5" s="53"/>
      <c r="V5" s="53"/>
      <c r="W5" s="53" t="s">
        <v>11</v>
      </c>
      <c r="X5" s="53"/>
      <c r="Y5" s="53"/>
      <c r="Z5" s="52" t="s">
        <v>12</v>
      </c>
      <c r="AA5" s="52"/>
      <c r="AB5" s="52"/>
      <c r="AC5" s="52" t="s">
        <v>13</v>
      </c>
      <c r="AD5" s="52"/>
      <c r="AE5" s="52"/>
      <c r="AF5" s="52" t="s">
        <v>14</v>
      </c>
      <c r="AG5" s="52"/>
      <c r="AH5" s="52"/>
      <c r="AI5" s="52" t="s">
        <v>15</v>
      </c>
      <c r="AJ5" s="52"/>
      <c r="AK5" s="52"/>
      <c r="AL5" s="52" t="s">
        <v>16</v>
      </c>
      <c r="AM5" s="52"/>
      <c r="AN5" s="52"/>
      <c r="AO5" s="52" t="s">
        <v>17</v>
      </c>
      <c r="AP5" s="52"/>
      <c r="AQ5" s="52"/>
      <c r="AR5" s="52" t="s">
        <v>18</v>
      </c>
      <c r="AS5" s="52"/>
      <c r="AT5" s="52"/>
      <c r="AU5" s="52" t="s">
        <v>19</v>
      </c>
      <c r="AV5" s="52"/>
      <c r="AW5" s="52"/>
      <c r="AX5" s="52" t="s">
        <v>20</v>
      </c>
      <c r="AY5" s="52"/>
      <c r="AZ5" s="52"/>
      <c r="BA5" s="52" t="s">
        <v>21</v>
      </c>
      <c r="BB5" s="52"/>
      <c r="BC5" s="52"/>
      <c r="BD5" s="73" t="s">
        <v>22</v>
      </c>
      <c r="BE5" s="73"/>
      <c r="BF5" s="73"/>
      <c r="BG5" s="73" t="s">
        <v>23</v>
      </c>
      <c r="BH5" s="73"/>
      <c r="BI5" s="73"/>
      <c r="BJ5" s="72" t="s">
        <v>24</v>
      </c>
      <c r="BK5" s="72"/>
      <c r="BL5" s="72"/>
      <c r="BM5" s="72" t="s">
        <v>25</v>
      </c>
      <c r="BN5" s="72"/>
      <c r="BO5" s="72"/>
      <c r="BP5" s="72" t="s">
        <v>26</v>
      </c>
      <c r="BQ5" s="72"/>
      <c r="BR5" s="72"/>
      <c r="BS5" s="72" t="s">
        <v>27</v>
      </c>
      <c r="BT5" s="72"/>
      <c r="BU5" s="72"/>
      <c r="BV5" s="72" t="s">
        <v>28</v>
      </c>
      <c r="BW5" s="72"/>
      <c r="BX5" s="72"/>
      <c r="BY5" s="72" t="s">
        <v>29</v>
      </c>
      <c r="BZ5" s="72"/>
      <c r="CA5" s="72"/>
      <c r="CB5" s="49" t="s">
        <v>90</v>
      </c>
      <c r="CC5" s="49"/>
      <c r="CD5" s="49"/>
      <c r="CE5" s="49" t="s">
        <v>91</v>
      </c>
      <c r="CF5" s="49"/>
      <c r="CG5" s="49"/>
      <c r="CH5" s="49" t="s">
        <v>30</v>
      </c>
      <c r="CI5" s="49"/>
      <c r="CJ5" s="71"/>
      <c r="CK5" s="58" t="s">
        <v>77</v>
      </c>
      <c r="CL5" s="58"/>
      <c r="CM5" s="58" t="s">
        <v>100</v>
      </c>
      <c r="CN5" s="58"/>
      <c r="CO5" s="62" t="s">
        <v>99</v>
      </c>
      <c r="CP5" s="62"/>
      <c r="CQ5" s="62" t="s">
        <v>85</v>
      </c>
      <c r="CR5" s="62"/>
      <c r="CS5" s="58" t="s">
        <v>82</v>
      </c>
      <c r="CT5" s="58"/>
      <c r="CU5" s="58" t="s">
        <v>83</v>
      </c>
      <c r="CV5" s="58"/>
      <c r="CW5" s="58" t="s">
        <v>84</v>
      </c>
      <c r="CX5" s="58"/>
    </row>
    <row r="6" spans="1:102" x14ac:dyDescent="0.3">
      <c r="A6" s="66"/>
      <c r="B6" s="66"/>
      <c r="C6" s="44"/>
      <c r="D6" s="44"/>
      <c r="E6" s="29">
        <v>2023</v>
      </c>
      <c r="F6" s="29">
        <v>2024</v>
      </c>
      <c r="G6" s="30">
        <v>2025</v>
      </c>
      <c r="H6" s="44"/>
      <c r="I6" s="44"/>
      <c r="J6" s="4">
        <v>2023</v>
      </c>
      <c r="K6" s="4">
        <v>2024</v>
      </c>
      <c r="L6" s="4">
        <v>2025</v>
      </c>
      <c r="M6" s="4" t="s">
        <v>1</v>
      </c>
      <c r="N6" s="4" t="s">
        <v>2</v>
      </c>
      <c r="O6" s="4" t="s">
        <v>3</v>
      </c>
      <c r="P6" s="4" t="s">
        <v>4</v>
      </c>
      <c r="Q6" s="4">
        <v>2023</v>
      </c>
      <c r="R6" s="4">
        <v>2024</v>
      </c>
      <c r="S6" s="4">
        <v>2025</v>
      </c>
      <c r="T6" s="4">
        <v>2023</v>
      </c>
      <c r="U6" s="4">
        <v>2024</v>
      </c>
      <c r="V6" s="4">
        <v>2025</v>
      </c>
      <c r="W6" s="4">
        <v>2023</v>
      </c>
      <c r="X6" s="4">
        <v>2024</v>
      </c>
      <c r="Y6" s="4">
        <v>2025</v>
      </c>
      <c r="Z6" s="3">
        <v>2023</v>
      </c>
      <c r="AA6" s="3">
        <v>2024</v>
      </c>
      <c r="AB6" s="3">
        <v>2025</v>
      </c>
      <c r="AC6" s="3">
        <v>2023</v>
      </c>
      <c r="AD6" s="3">
        <v>2024</v>
      </c>
      <c r="AE6" s="3">
        <v>2025</v>
      </c>
      <c r="AF6" s="3">
        <v>2023</v>
      </c>
      <c r="AG6" s="3">
        <v>2024</v>
      </c>
      <c r="AH6" s="3">
        <v>2025</v>
      </c>
      <c r="AI6" s="3">
        <v>2023</v>
      </c>
      <c r="AJ6" s="3">
        <v>2024</v>
      </c>
      <c r="AK6" s="3">
        <v>2025</v>
      </c>
      <c r="AL6" s="3">
        <v>2023</v>
      </c>
      <c r="AM6" s="3">
        <v>2024</v>
      </c>
      <c r="AN6" s="3">
        <v>2025</v>
      </c>
      <c r="AO6" s="3">
        <v>2023</v>
      </c>
      <c r="AP6" s="3">
        <v>2024</v>
      </c>
      <c r="AQ6" s="3">
        <v>2025</v>
      </c>
      <c r="AR6" s="3">
        <v>2023</v>
      </c>
      <c r="AS6" s="3">
        <v>2024</v>
      </c>
      <c r="AT6" s="3">
        <v>2025</v>
      </c>
      <c r="AU6" s="3">
        <v>2023</v>
      </c>
      <c r="AV6" s="3">
        <v>2024</v>
      </c>
      <c r="AW6" s="3">
        <v>2025</v>
      </c>
      <c r="AX6" s="3">
        <v>2023</v>
      </c>
      <c r="AY6" s="3">
        <v>2024</v>
      </c>
      <c r="AZ6" s="3">
        <v>2025</v>
      </c>
      <c r="BA6" s="3">
        <v>2023</v>
      </c>
      <c r="BB6" s="3">
        <v>2024</v>
      </c>
      <c r="BC6" s="3">
        <v>2025</v>
      </c>
      <c r="BD6" s="2">
        <v>2023</v>
      </c>
      <c r="BE6" s="2">
        <v>2024</v>
      </c>
      <c r="BF6" s="2">
        <v>2025</v>
      </c>
      <c r="BG6" s="2">
        <v>2023</v>
      </c>
      <c r="BH6" s="2">
        <v>2024</v>
      </c>
      <c r="BI6" s="2">
        <v>2025</v>
      </c>
      <c r="BJ6" s="1">
        <v>2023</v>
      </c>
      <c r="BK6" s="1">
        <v>2024</v>
      </c>
      <c r="BL6" s="1">
        <v>2025</v>
      </c>
      <c r="BM6" s="1">
        <v>2023</v>
      </c>
      <c r="BN6" s="1">
        <v>2024</v>
      </c>
      <c r="BO6" s="1">
        <v>2025</v>
      </c>
      <c r="BP6" s="1">
        <v>2023</v>
      </c>
      <c r="BQ6" s="1">
        <v>2024</v>
      </c>
      <c r="BR6" s="1">
        <v>2025</v>
      </c>
      <c r="BS6" s="1">
        <v>2023</v>
      </c>
      <c r="BT6" s="1">
        <v>2024</v>
      </c>
      <c r="BU6" s="1">
        <v>2025</v>
      </c>
      <c r="BV6" s="1">
        <v>2023</v>
      </c>
      <c r="BW6" s="1">
        <v>2024</v>
      </c>
      <c r="BX6" s="1">
        <v>2025</v>
      </c>
      <c r="BY6" s="1">
        <v>2023</v>
      </c>
      <c r="BZ6" s="1">
        <v>2024</v>
      </c>
      <c r="CA6" s="1">
        <v>2025</v>
      </c>
      <c r="CB6" s="9">
        <v>2023</v>
      </c>
      <c r="CC6" s="9">
        <v>2024</v>
      </c>
      <c r="CD6" s="9">
        <v>2025</v>
      </c>
      <c r="CE6" s="9">
        <v>2023</v>
      </c>
      <c r="CF6" s="9">
        <v>2024</v>
      </c>
      <c r="CG6" s="9">
        <v>2025</v>
      </c>
      <c r="CH6" s="9">
        <v>2023</v>
      </c>
      <c r="CI6" s="9">
        <v>2024</v>
      </c>
      <c r="CJ6" s="26">
        <v>2025</v>
      </c>
      <c r="CK6" s="25" t="s">
        <v>78</v>
      </c>
      <c r="CL6" s="25" t="s">
        <v>79</v>
      </c>
      <c r="CM6" s="58"/>
      <c r="CN6" s="58"/>
      <c r="CO6" s="62"/>
      <c r="CP6" s="62"/>
      <c r="CQ6" s="62"/>
      <c r="CR6" s="62"/>
      <c r="CS6" s="58"/>
      <c r="CT6" s="58"/>
      <c r="CU6" s="58"/>
      <c r="CV6" s="58"/>
      <c r="CW6" s="58"/>
      <c r="CX6" s="58"/>
    </row>
    <row r="7" spans="1:102" s="5" customFormat="1" ht="24.75" customHeight="1" x14ac:dyDescent="0.3">
      <c r="A7" s="40"/>
      <c r="B7" s="40"/>
      <c r="C7" s="41">
        <v>1</v>
      </c>
      <c r="D7" s="40"/>
      <c r="E7" s="40"/>
      <c r="F7" s="40"/>
      <c r="G7" s="40"/>
      <c r="H7" s="40"/>
      <c r="I7" s="40"/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v>0</v>
      </c>
      <c r="BU7" s="42">
        <v>0</v>
      </c>
      <c r="BV7" s="42">
        <v>0</v>
      </c>
      <c r="BW7" s="42">
        <v>0</v>
      </c>
      <c r="BX7" s="42">
        <v>0</v>
      </c>
      <c r="BY7" s="42">
        <v>0</v>
      </c>
      <c r="BZ7" s="42">
        <v>0</v>
      </c>
      <c r="CA7" s="42">
        <v>0</v>
      </c>
      <c r="CB7" s="42">
        <v>0</v>
      </c>
      <c r="CC7" s="42">
        <v>0</v>
      </c>
      <c r="CD7" s="42">
        <v>0</v>
      </c>
      <c r="CE7" s="42">
        <v>0</v>
      </c>
      <c r="CF7" s="42">
        <v>0</v>
      </c>
      <c r="CG7" s="42">
        <v>0</v>
      </c>
      <c r="CH7" s="42">
        <v>0</v>
      </c>
      <c r="CI7" s="42">
        <v>0</v>
      </c>
      <c r="CJ7" s="42">
        <v>0</v>
      </c>
      <c r="CK7" s="36" t="str">
        <f>IF(B7=CK6,IF(AW7&gt;=40000000000,"O","X"),"X")</f>
        <v>X</v>
      </c>
      <c r="CL7" s="36" t="str">
        <f>IF(B7=CL6,IF(AW7&gt;=2000000000,"O","X"),"X")</f>
        <v>X</v>
      </c>
      <c r="CM7" s="37">
        <f>IFERROR((IFERROR((BJ7+BP7+BS7+BV7+BY7-BM7)/AU7,0)+IFERROR((BK7+BQ7+BT7+BW7+BZ7-BN7)/AV7,0)+IFERROR((BL7+BR7+BU7+BX7+CA7-BO7)/AW7,0))/3,0)</f>
        <v>0</v>
      </c>
      <c r="CN7" s="36" t="str">
        <f>IF(CM7&gt;=1%,"O","X")</f>
        <v>X</v>
      </c>
      <c r="CO7" s="38">
        <f>IFERROR(((AW7/AU7)^0.5-1),0)</f>
        <v>0</v>
      </c>
      <c r="CP7" s="36" t="str">
        <f>IF(CO7&gt;=5%,"O","X")</f>
        <v>X</v>
      </c>
      <c r="CQ7" s="39">
        <f>IFERROR((BF7+BI7)/AW7,0)</f>
        <v>0</v>
      </c>
      <c r="CR7" s="36" t="str">
        <f>IF(CQ7&gt;=10%,"O","X")</f>
        <v>X</v>
      </c>
      <c r="CS7" s="38">
        <f>IFERROR(((L7/J7)^0.5-1),0)</f>
        <v>0</v>
      </c>
      <c r="CT7" s="36" t="str">
        <f>IF(CS7&gt;=5%,"O","X")</f>
        <v>X</v>
      </c>
      <c r="CU7" s="38">
        <f>IFERROR(M7/(M7+N7),0)</f>
        <v>0</v>
      </c>
      <c r="CV7" s="36" t="str">
        <f>IF(CU7&gt;=70%,"O","X")</f>
        <v>X</v>
      </c>
      <c r="CW7" s="38">
        <f>IFERROR(O7/(O7+P7),0)</f>
        <v>0</v>
      </c>
      <c r="CX7" s="36" t="str">
        <f>IF(CW7&gt;=30%,"O","X")</f>
        <v>X</v>
      </c>
    </row>
    <row r="9" spans="1:102" x14ac:dyDescent="0.3">
      <c r="CV9" s="31"/>
    </row>
    <row r="10" spans="1:102" s="35" customFormat="1" ht="15" customHeight="1" x14ac:dyDescent="0.3">
      <c r="A10" s="63" t="s">
        <v>76</v>
      </c>
      <c r="B10" s="27" t="s">
        <v>75</v>
      </c>
      <c r="C10" s="27" t="s">
        <v>75</v>
      </c>
      <c r="D10" s="27" t="s">
        <v>75</v>
      </c>
      <c r="E10" s="78" t="s">
        <v>75</v>
      </c>
      <c r="F10" s="78"/>
      <c r="G10" s="78"/>
      <c r="H10" s="27" t="s">
        <v>75</v>
      </c>
      <c r="I10" s="27" t="s">
        <v>75</v>
      </c>
      <c r="J10" s="78" t="s">
        <v>35</v>
      </c>
      <c r="K10" s="78"/>
      <c r="L10" s="78"/>
      <c r="M10" s="78" t="s">
        <v>35</v>
      </c>
      <c r="N10" s="78"/>
      <c r="O10" s="78" t="s">
        <v>35</v>
      </c>
      <c r="P10" s="78"/>
      <c r="Q10" s="61" t="s">
        <v>35</v>
      </c>
      <c r="R10" s="78"/>
      <c r="S10" s="78"/>
      <c r="T10" s="61" t="s">
        <v>35</v>
      </c>
      <c r="U10" s="61"/>
      <c r="V10" s="61"/>
      <c r="W10" s="61"/>
      <c r="X10" s="61"/>
      <c r="Y10" s="61"/>
      <c r="Z10" s="61" t="s">
        <v>35</v>
      </c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 t="s">
        <v>35</v>
      </c>
      <c r="BE10" s="78"/>
      <c r="BF10" s="78"/>
      <c r="BG10" s="61" t="s">
        <v>35</v>
      </c>
      <c r="BH10" s="78"/>
      <c r="BI10" s="78"/>
      <c r="BJ10" s="61" t="s">
        <v>35</v>
      </c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 t="s">
        <v>35</v>
      </c>
      <c r="CC10" s="61"/>
      <c r="CD10" s="61"/>
      <c r="CE10" s="61" t="s">
        <v>35</v>
      </c>
      <c r="CF10" s="61"/>
      <c r="CG10" s="61"/>
      <c r="CH10" s="61" t="s">
        <v>35</v>
      </c>
      <c r="CI10" s="61"/>
      <c r="CJ10" s="61"/>
    </row>
    <row r="11" spans="1:102" s="6" customFormat="1" ht="150.75" customHeight="1" x14ac:dyDescent="0.3">
      <c r="A11" s="64"/>
      <c r="B11" s="28" t="s">
        <v>89</v>
      </c>
      <c r="C11" s="28" t="s">
        <v>115</v>
      </c>
      <c r="D11" s="28" t="s">
        <v>95</v>
      </c>
      <c r="E11" s="83" t="s">
        <v>96</v>
      </c>
      <c r="F11" s="84"/>
      <c r="G11" s="85"/>
      <c r="H11" s="28" t="s">
        <v>94</v>
      </c>
      <c r="I11" s="28" t="s">
        <v>94</v>
      </c>
      <c r="J11" s="77" t="s">
        <v>102</v>
      </c>
      <c r="K11" s="77"/>
      <c r="L11" s="77"/>
      <c r="M11" s="69" t="s">
        <v>103</v>
      </c>
      <c r="N11" s="77"/>
      <c r="O11" s="77" t="s">
        <v>104</v>
      </c>
      <c r="P11" s="77"/>
      <c r="Q11" s="77" t="s">
        <v>105</v>
      </c>
      <c r="R11" s="77"/>
      <c r="S11" s="77"/>
      <c r="T11" s="67" t="s">
        <v>106</v>
      </c>
      <c r="U11" s="68"/>
      <c r="V11" s="68"/>
      <c r="W11" s="68"/>
      <c r="X11" s="68"/>
      <c r="Y11" s="69"/>
      <c r="Z11" s="79" t="s">
        <v>107</v>
      </c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7" t="s">
        <v>108</v>
      </c>
      <c r="BE11" s="79"/>
      <c r="BF11" s="79"/>
      <c r="BG11" s="77" t="s">
        <v>109</v>
      </c>
      <c r="BH11" s="77"/>
      <c r="BI11" s="77"/>
      <c r="BJ11" s="80" t="s">
        <v>110</v>
      </c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67" t="s">
        <v>111</v>
      </c>
      <c r="CC11" s="68"/>
      <c r="CD11" s="69"/>
      <c r="CE11" s="67" t="s">
        <v>112</v>
      </c>
      <c r="CF11" s="68"/>
      <c r="CG11" s="69"/>
      <c r="CH11" s="67" t="s">
        <v>113</v>
      </c>
      <c r="CI11" s="68"/>
      <c r="CJ11" s="69"/>
    </row>
    <row r="12" spans="1:102" ht="35.25" customHeight="1" x14ac:dyDescent="0.3">
      <c r="BD12" s="74" t="s">
        <v>36</v>
      </c>
      <c r="BE12" s="75"/>
      <c r="BF12" s="76"/>
      <c r="BG12" s="74" t="s">
        <v>36</v>
      </c>
      <c r="BH12" s="75"/>
      <c r="BI12" s="75"/>
      <c r="BJ12" s="21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7"/>
      <c r="CE12" s="7"/>
      <c r="CF12" s="7"/>
      <c r="CG12" s="7"/>
      <c r="CH12" s="8" t="s">
        <v>37</v>
      </c>
      <c r="CI12" s="81" t="s">
        <v>38</v>
      </c>
      <c r="CJ12" s="81"/>
    </row>
    <row r="13" spans="1:102" ht="37.5" customHeight="1" x14ac:dyDescent="0.3">
      <c r="BD13" s="11">
        <v>2023</v>
      </c>
      <c r="BE13" s="11">
        <v>2024</v>
      </c>
      <c r="BF13" s="11">
        <v>2025</v>
      </c>
      <c r="BG13" s="11">
        <v>2023</v>
      </c>
      <c r="BH13" s="11">
        <v>2024</v>
      </c>
      <c r="BI13" s="15">
        <v>2025</v>
      </c>
      <c r="BJ13" s="22"/>
      <c r="BM13" s="24" t="s">
        <v>49</v>
      </c>
      <c r="CA13" s="18"/>
      <c r="CE13" s="7"/>
      <c r="CF13" s="7"/>
      <c r="CG13" s="7"/>
      <c r="CH13" s="8" t="s">
        <v>39</v>
      </c>
      <c r="CI13" s="81" t="s">
        <v>40</v>
      </c>
      <c r="CJ13" s="81"/>
    </row>
    <row r="14" spans="1:102" ht="33.75" customHeight="1" x14ac:dyDescent="0.3">
      <c r="BD14" s="10">
        <v>1288</v>
      </c>
      <c r="BE14" s="10">
        <v>1472.5</v>
      </c>
      <c r="BF14" s="10">
        <v>1439</v>
      </c>
      <c r="BG14" s="10">
        <v>1288</v>
      </c>
      <c r="BH14" s="10">
        <v>1472.5</v>
      </c>
      <c r="BI14" s="13">
        <v>1439</v>
      </c>
      <c r="BJ14" s="22"/>
      <c r="BM14" s="24" t="s">
        <v>50</v>
      </c>
      <c r="CA14" s="18"/>
      <c r="CE14" s="7"/>
      <c r="CF14" s="7"/>
      <c r="CG14" s="7"/>
      <c r="CH14" s="8" t="s">
        <v>41</v>
      </c>
      <c r="CI14" s="81" t="s">
        <v>42</v>
      </c>
      <c r="CJ14" s="81"/>
    </row>
    <row r="15" spans="1:102" ht="55.5" customHeight="1" x14ac:dyDescent="0.3">
      <c r="BJ15" s="22"/>
      <c r="BM15" s="82" t="s">
        <v>51</v>
      </c>
      <c r="BN15" s="82"/>
      <c r="BO15" s="82" t="s">
        <v>52</v>
      </c>
      <c r="BP15" s="82"/>
      <c r="BQ15" s="82"/>
      <c r="BR15" s="82" t="s">
        <v>53</v>
      </c>
      <c r="BS15" s="82"/>
      <c r="BT15" s="82"/>
      <c r="BU15" s="82" t="s">
        <v>54</v>
      </c>
      <c r="BV15" s="82"/>
      <c r="BW15" s="82"/>
      <c r="CA15" s="18"/>
      <c r="CE15" s="7"/>
      <c r="CF15" s="7"/>
      <c r="CG15" s="7"/>
      <c r="CH15" s="8" t="s">
        <v>43</v>
      </c>
      <c r="CI15" s="81" t="s">
        <v>44</v>
      </c>
      <c r="CJ15" s="81"/>
    </row>
    <row r="16" spans="1:102" ht="75" customHeight="1" x14ac:dyDescent="0.3">
      <c r="BJ16" s="22"/>
      <c r="BM16" s="86" t="s">
        <v>55</v>
      </c>
      <c r="BN16" s="86"/>
      <c r="BO16" s="87" t="s">
        <v>56</v>
      </c>
      <c r="BP16" s="87"/>
      <c r="BQ16" s="87"/>
      <c r="BR16" s="87" t="s">
        <v>57</v>
      </c>
      <c r="BS16" s="87"/>
      <c r="BT16" s="87"/>
      <c r="BU16" s="87" t="s">
        <v>58</v>
      </c>
      <c r="BV16" s="87"/>
      <c r="BW16" s="87"/>
      <c r="CA16" s="18"/>
      <c r="CE16" s="7"/>
      <c r="CF16" s="7"/>
      <c r="CG16" s="7"/>
      <c r="CH16" s="8" t="s">
        <v>45</v>
      </c>
      <c r="CI16" s="81" t="s">
        <v>48</v>
      </c>
      <c r="CJ16" s="81"/>
    </row>
    <row r="17" spans="62:88" ht="29.25" customHeight="1" x14ac:dyDescent="0.3">
      <c r="BJ17" s="22"/>
      <c r="BM17" s="86" t="s">
        <v>59</v>
      </c>
      <c r="BN17" s="86"/>
      <c r="BO17" s="87" t="s">
        <v>60</v>
      </c>
      <c r="BP17" s="87"/>
      <c r="BQ17" s="87"/>
      <c r="BR17" s="86" t="s">
        <v>61</v>
      </c>
      <c r="BS17" s="86"/>
      <c r="BT17" s="86"/>
      <c r="BU17" s="86" t="s">
        <v>62</v>
      </c>
      <c r="BV17" s="86"/>
      <c r="BW17" s="86"/>
      <c r="CA17" s="18"/>
      <c r="CE17" s="7"/>
      <c r="CF17" s="7"/>
      <c r="CG17" s="7"/>
      <c r="CH17" s="8" t="s">
        <v>46</v>
      </c>
      <c r="CI17" s="81" t="s">
        <v>47</v>
      </c>
      <c r="CJ17" s="81"/>
    </row>
    <row r="18" spans="62:88" ht="27" customHeight="1" x14ac:dyDescent="0.3">
      <c r="BJ18" s="22"/>
      <c r="BM18" s="86" t="s">
        <v>63</v>
      </c>
      <c r="BN18" s="86"/>
      <c r="BO18" s="87" t="s">
        <v>64</v>
      </c>
      <c r="BP18" s="87"/>
      <c r="BQ18" s="87"/>
      <c r="BR18" s="86" t="s">
        <v>65</v>
      </c>
      <c r="BS18" s="86"/>
      <c r="BT18" s="86"/>
      <c r="BU18" s="86" t="s">
        <v>62</v>
      </c>
      <c r="BV18" s="86"/>
      <c r="BW18" s="86"/>
      <c r="CA18" s="18"/>
    </row>
    <row r="19" spans="62:88" ht="26.25" customHeight="1" x14ac:dyDescent="0.3">
      <c r="BJ19" s="22"/>
      <c r="BM19" s="86" t="s">
        <v>66</v>
      </c>
      <c r="BN19" s="86"/>
      <c r="BO19" s="87" t="s">
        <v>67</v>
      </c>
      <c r="BP19" s="87"/>
      <c r="BQ19" s="87"/>
      <c r="BR19" s="86" t="s">
        <v>68</v>
      </c>
      <c r="BS19" s="86"/>
      <c r="BT19" s="86"/>
      <c r="BU19" s="86" t="s">
        <v>62</v>
      </c>
      <c r="BV19" s="86"/>
      <c r="BW19" s="86"/>
      <c r="CA19" s="18"/>
    </row>
    <row r="20" spans="62:88" x14ac:dyDescent="0.3">
      <c r="BJ20" s="22"/>
      <c r="BM20" s="14"/>
      <c r="BN20" s="14"/>
      <c r="BO20" s="12"/>
      <c r="BP20" s="12"/>
      <c r="BQ20" s="12"/>
      <c r="BR20" s="14"/>
      <c r="BS20" s="14"/>
      <c r="BT20" s="14"/>
      <c r="BU20" s="14"/>
      <c r="BV20" s="14"/>
      <c r="BW20" s="14"/>
      <c r="CA20" s="18"/>
    </row>
    <row r="21" spans="62:88" x14ac:dyDescent="0.3">
      <c r="BJ21" s="22"/>
      <c r="BM21" s="24" t="s">
        <v>69</v>
      </c>
      <c r="CA21" s="18"/>
    </row>
    <row r="22" spans="62:88" x14ac:dyDescent="0.3">
      <c r="BJ22" s="22"/>
      <c r="BM22" s="24" t="s">
        <v>70</v>
      </c>
      <c r="CA22" s="18"/>
    </row>
    <row r="23" spans="62:88" x14ac:dyDescent="0.3">
      <c r="BJ23" s="22"/>
      <c r="BM23" s="24" t="s">
        <v>71</v>
      </c>
      <c r="CA23" s="18"/>
    </row>
    <row r="24" spans="62:88" x14ac:dyDescent="0.3">
      <c r="BJ24" s="22"/>
      <c r="BM24" s="24" t="s">
        <v>72</v>
      </c>
      <c r="CA24" s="18"/>
    </row>
    <row r="25" spans="62:88" x14ac:dyDescent="0.3">
      <c r="BJ25" s="22"/>
      <c r="BM25" s="24" t="s">
        <v>73</v>
      </c>
      <c r="CA25" s="18"/>
    </row>
    <row r="26" spans="62:88" x14ac:dyDescent="0.3">
      <c r="BJ26" s="22"/>
      <c r="CA26" s="18"/>
    </row>
    <row r="27" spans="62:88" x14ac:dyDescent="0.3">
      <c r="BJ27" s="23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20"/>
    </row>
  </sheetData>
  <sheetProtection algorithmName="SHA-512" hashValue="AhrqqttmOt48GTKAaEfdULbbTuOAv9CaIjvh4ep+sjlRc9Ap2t/I0pElLbRdXioCMcodeYCZV4DS6MvzNUHCLQ==" saltValue="H2iCrCDrK9y628QazAPIdA==" spinCount="100000" sheet="1" objects="1" scenarios="1"/>
  <mergeCells count="107">
    <mergeCell ref="BU19:BW19"/>
    <mergeCell ref="BM19:BN19"/>
    <mergeCell ref="BO19:BQ19"/>
    <mergeCell ref="BR19:BT19"/>
    <mergeCell ref="BU16:BW16"/>
    <mergeCell ref="BU17:BW17"/>
    <mergeCell ref="BU18:BW18"/>
    <mergeCell ref="BR15:BT15"/>
    <mergeCell ref="BR16:BT16"/>
    <mergeCell ref="BR17:BT17"/>
    <mergeCell ref="BR18:BT18"/>
    <mergeCell ref="BO15:BQ15"/>
    <mergeCell ref="BO16:BQ16"/>
    <mergeCell ref="BO17:BQ17"/>
    <mergeCell ref="BO18:BQ18"/>
    <mergeCell ref="BM15:BN15"/>
    <mergeCell ref="BM16:BN16"/>
    <mergeCell ref="BM17:BN17"/>
    <mergeCell ref="BM18:BN18"/>
    <mergeCell ref="CI13:CJ13"/>
    <mergeCell ref="CI14:CJ14"/>
    <mergeCell ref="CI15:CJ15"/>
    <mergeCell ref="CI16:CJ16"/>
    <mergeCell ref="CI17:CJ17"/>
    <mergeCell ref="BU15:BW15"/>
    <mergeCell ref="E10:G10"/>
    <mergeCell ref="E11:G11"/>
    <mergeCell ref="Q10:S10"/>
    <mergeCell ref="BD12:BF12"/>
    <mergeCell ref="CE10:CG10"/>
    <mergeCell ref="CH10:CJ10"/>
    <mergeCell ref="M11:N11"/>
    <mergeCell ref="O11:P11"/>
    <mergeCell ref="Q11:S11"/>
    <mergeCell ref="BD10:BF10"/>
    <mergeCell ref="BG10:BI10"/>
    <mergeCell ref="BJ10:CA10"/>
    <mergeCell ref="T11:Y11"/>
    <mergeCell ref="T10:Y10"/>
    <mergeCell ref="Z11:BC11"/>
    <mergeCell ref="Z10:BC10"/>
    <mergeCell ref="BD11:BF11"/>
    <mergeCell ref="BG11:BI11"/>
    <mergeCell ref="BG12:BI12"/>
    <mergeCell ref="CE11:CG11"/>
    <mergeCell ref="CH11:CJ11"/>
    <mergeCell ref="BJ11:CA11"/>
    <mergeCell ref="M10:N10"/>
    <mergeCell ref="O10:P10"/>
    <mergeCell ref="CI12:CJ12"/>
    <mergeCell ref="A10:A11"/>
    <mergeCell ref="CK5:CL5"/>
    <mergeCell ref="CK4:CL4"/>
    <mergeCell ref="A5:A6"/>
    <mergeCell ref="B5:B6"/>
    <mergeCell ref="CB11:CD11"/>
    <mergeCell ref="D5:D6"/>
    <mergeCell ref="H5:H6"/>
    <mergeCell ref="E5:G5"/>
    <mergeCell ref="CH5:CJ5"/>
    <mergeCell ref="CE5:CG5"/>
    <mergeCell ref="BY5:CA5"/>
    <mergeCell ref="BV5:BX5"/>
    <mergeCell ref="BS5:BU5"/>
    <mergeCell ref="T5:V5"/>
    <mergeCell ref="BP5:BR5"/>
    <mergeCell ref="BM5:BO5"/>
    <mergeCell ref="BJ5:BL5"/>
    <mergeCell ref="BG5:BI5"/>
    <mergeCell ref="BD5:BF5"/>
    <mergeCell ref="I5:I6"/>
    <mergeCell ref="J11:L11"/>
    <mergeCell ref="J10:L10"/>
    <mergeCell ref="CB10:CD10"/>
    <mergeCell ref="CM5:CN6"/>
    <mergeCell ref="CO5:CP6"/>
    <mergeCell ref="CQ5:CR6"/>
    <mergeCell ref="CS5:CT6"/>
    <mergeCell ref="Q5:S5"/>
    <mergeCell ref="J5:L5"/>
    <mergeCell ref="M5:N5"/>
    <mergeCell ref="O5:P5"/>
    <mergeCell ref="CU5:CV6"/>
    <mergeCell ref="CW5:CX6"/>
    <mergeCell ref="CS4:CX4"/>
    <mergeCell ref="CM4:CR4"/>
    <mergeCell ref="CK3:CX3"/>
    <mergeCell ref="BA5:BC5"/>
    <mergeCell ref="AX5:AZ5"/>
    <mergeCell ref="AU5:AW5"/>
    <mergeCell ref="AR5:AT5"/>
    <mergeCell ref="C5:C6"/>
    <mergeCell ref="A4:I4"/>
    <mergeCell ref="A2:I2"/>
    <mergeCell ref="CB5:CD5"/>
    <mergeCell ref="CB4:CJ4"/>
    <mergeCell ref="AO5:AQ5"/>
    <mergeCell ref="AL5:AN5"/>
    <mergeCell ref="AI5:AK5"/>
    <mergeCell ref="AF5:AH5"/>
    <mergeCell ref="AC5:AE5"/>
    <mergeCell ref="Z5:AB5"/>
    <mergeCell ref="W5:Y5"/>
    <mergeCell ref="Z4:BC4"/>
    <mergeCell ref="BD4:BI4"/>
    <mergeCell ref="BJ4:CA4"/>
    <mergeCell ref="J4:Y4"/>
  </mergeCells>
  <phoneticPr fontId="1" type="noConversion"/>
  <dataValidations count="6">
    <dataValidation type="list" allowBlank="1" showInputMessage="1" showErrorMessage="1" sqref="B7" xr:uid="{147CDB07-4377-40FB-B79F-35BDE85A928E}">
      <formula1>"비서비스업,서비스업"</formula1>
    </dataValidation>
    <dataValidation type="whole" allowBlank="1" showInputMessage="1" showErrorMessage="1" sqref="J7:Y7 CB7:CJ7" xr:uid="{AAF7C57A-A86E-4D19-BBA2-1D11B85EDFD0}">
      <formula1>0</formula1>
      <formula2>999999999999999</formula2>
    </dataValidation>
    <dataValidation type="list" allowBlank="1" showInputMessage="1" showErrorMessage="1" sqref="H7" xr:uid="{3E8AF524-B4C5-4E31-8979-931144A1901E}">
      <formula1>"우수기술연구소(ATC등),일반연구소,전담부서,전담부서無"</formula1>
    </dataValidation>
    <dataValidation type="list" allowBlank="1" showInputMessage="1" showErrorMessage="1" sqref="I7" xr:uid="{8EF07D7E-568B-4315-949F-21EB1B5506A3}">
      <formula1>"국내 영업전담부서, 해외 영업전담부서, 국내외 모두 있음, 전담부서無"</formula1>
    </dataValidation>
    <dataValidation type="date" allowBlank="1" showInputMessage="1" showErrorMessage="1" sqref="C7" xr:uid="{498C7247-6238-4A72-817E-C8DDF06F951A}">
      <formula1>1</formula1>
      <formula2>73415</formula2>
    </dataValidation>
    <dataValidation type="whole" allowBlank="1" showInputMessage="1" showErrorMessage="1" sqref="Z7:CA7" xr:uid="{CB83077C-1D7F-474D-9746-F5185E8E955E}">
      <formula1>-9999999999999</formula1>
      <formula2>999999999999999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김주성</dc:creator>
  <cp:lastModifiedBy>김주성</cp:lastModifiedBy>
  <dcterms:created xsi:type="dcterms:W3CDTF">2026-08-25T11:50:59Z</dcterms:created>
  <dcterms:modified xsi:type="dcterms:W3CDTF">2026-09-08T03:34:11Z</dcterms:modified>
</cp:coreProperties>
</file>